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7620"/>
  </bookViews>
  <sheets>
    <sheet name="BankBr" sheetId="1" r:id="rId1"/>
    <sheet name="District" sheetId="2" r:id="rId2"/>
  </sheets>
  <definedNames>
    <definedName name="_xlnm.Print_Area" localSheetId="0">BankBr!$A$1:$H$61</definedName>
    <definedName name="_xlnm.Print_Area" localSheetId="1">District!$A$1:$H$38</definedName>
  </definedNames>
  <calcPr calcId="145621"/>
</workbook>
</file>

<file path=xl/calcChain.xml><?xml version="1.0" encoding="utf-8"?>
<calcChain xmlns="http://schemas.openxmlformats.org/spreadsheetml/2006/main">
  <c r="H37" i="2" l="1"/>
  <c r="G37" i="2"/>
  <c r="F37" i="2"/>
  <c r="E37" i="2"/>
  <c r="D37" i="2"/>
  <c r="C37" i="2"/>
  <c r="H59" i="1"/>
  <c r="G59" i="1"/>
  <c r="F59" i="1"/>
  <c r="E59" i="1"/>
  <c r="D59" i="1"/>
  <c r="C59" i="1"/>
  <c r="H54" i="1"/>
  <c r="G54" i="1"/>
  <c r="F54" i="1"/>
  <c r="E54" i="1"/>
  <c r="D54" i="1"/>
  <c r="C54" i="1"/>
  <c r="H34" i="1"/>
  <c r="G34" i="1"/>
  <c r="F34" i="1"/>
  <c r="E34" i="1"/>
  <c r="D34" i="1"/>
  <c r="C34" i="1"/>
  <c r="H30" i="1"/>
  <c r="G30" i="1"/>
  <c r="F30" i="1"/>
  <c r="E30" i="1"/>
  <c r="D30" i="1"/>
  <c r="C30" i="1"/>
  <c r="H26" i="1"/>
  <c r="G26" i="1"/>
  <c r="F26" i="1"/>
  <c r="E26" i="1"/>
  <c r="D26" i="1"/>
  <c r="C26" i="1"/>
  <c r="H24" i="1"/>
  <c r="G24" i="1"/>
  <c r="G60" i="1" s="1"/>
  <c r="F24" i="1"/>
  <c r="F60" i="1" s="1"/>
  <c r="E24" i="1"/>
  <c r="D24" i="1"/>
  <c r="D60" i="1" s="1"/>
  <c r="C24" i="1"/>
  <c r="C60" i="1" s="1"/>
  <c r="H60" i="1" l="1"/>
  <c r="E60" i="1"/>
</calcChain>
</file>

<file path=xl/sharedStrings.xml><?xml version="1.0" encoding="utf-8"?>
<sst xmlns="http://schemas.openxmlformats.org/spreadsheetml/2006/main" count="115" uniqueCount="99">
  <si>
    <t>Annexure - 31</t>
  </si>
  <si>
    <t>BRANCHES</t>
  </si>
  <si>
    <t xml:space="preserve"> BANK-WISE BRANCH DETAIL - AS OF THE QUARTER ENDED   JUNE 2018</t>
  </si>
  <si>
    <t>No.</t>
  </si>
  <si>
    <t>BANK</t>
  </si>
  <si>
    <t>Metro</t>
  </si>
  <si>
    <t>Urban</t>
  </si>
  <si>
    <t xml:space="preserve">Semi Urban </t>
  </si>
  <si>
    <t>Rural-Full Fledged</t>
  </si>
  <si>
    <t>Satellite</t>
  </si>
  <si>
    <t>Total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</si>
  <si>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</si>
  <si>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</si>
  <si>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</si>
  <si>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</si>
  <si>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</si>
  <si>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</si>
  <si>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</si>
  <si>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</si>
  <si>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</si>
  <si>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</si>
  <si>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</si>
  <si>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</si>
  <si>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</si>
  <si>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</si>
  <si>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</si>
  <si>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</si>
  <si>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</si>
  <si>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</si>
  <si>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</si>
  <si>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</si>
  <si>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</si>
  <si>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</si>
  <si>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</si>
  <si>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</si>
  <si>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</si>
  <si>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</si>
  <si>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</si>
  <si>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</si>
  <si>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</si>
  <si>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</si>
  <si>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</si>
  <si>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</si>
  <si>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</si>
  <si>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</si>
  <si>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</si>
  <si>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</si>
  <si>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</si>
  <si>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</si>
  <si>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</si>
  <si>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</si>
  <si>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</si>
  <si>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</si>
  <si>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</si>
  <si>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</si>
  <si>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</si>
  <si>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</si>
  <si>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</si>
  <si>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</si>
  <si>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</si>
  <si>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</si>
  <si>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</si>
  <si>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</si>
  <si>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</si>
  <si>
    <t>DISTRICT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</si>
  <si>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</si>
  <si>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</si>
  <si>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</si>
  <si>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</si>
  <si>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</si>
  <si>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</si>
  <si>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</si>
  <si>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</si>
  <si>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</si>
  <si>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</si>
  <si>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</si>
  <si>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</si>
  <si>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</si>
  <si>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</si>
  <si>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</si>
  <si>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</si>
  <si>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</si>
  <si>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</si>
  <si>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</si>
  <si>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</si>
  <si>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</si>
  <si>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</si>
  <si>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</si>
  <si>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</si>
  <si>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</si>
  <si>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</si>
  <si>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</si>
  <si>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</si>
  <si>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</si>
  <si>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</si>
  <si>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</si>
  <si>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</si>
  <si>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</si>
  <si>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DISTRICT-WISE BRANCH DETAIL - AS OF THE QUARTER ENDED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</si>
</sst>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sz val="16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0" fontId="10" fillId="2" borderId="0" xfId="0" applyFont="1" applyFill="1"/>
    <xf numFmtId="1" fontId="4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0" fontId="11" fillId="0" borderId="0" xfId="0" applyFont="1"/>
    <xf numFmtId="0" fontId="1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08"/>
  <sheetViews>
    <sheetView tabSelected="1" view="pageBreakPreview" topLeftCell="A34" zoomScale="70" zoomScaleNormal="87" zoomScaleSheetLayoutView="70" workbookViewId="0">
      <selection activeCell="M21" sqref="M21"/>
    </sheetView>
  </sheetViews>
  <sheetFormatPr defaultColWidth="9.6640625" defaultRowHeight="15" x14ac:dyDescent="0.2"/>
  <cols>
    <col min="1" max="1" width="4.6640625" style="1" customWidth="1"/>
    <col min="2" max="2" width="28.77734375" style="1" customWidth="1"/>
    <col min="3" max="3" width="9.109375" style="1" customWidth="1"/>
    <col min="4" max="4" width="8.44140625" style="1" customWidth="1"/>
    <col min="5" max="5" width="9.44140625" style="1" customWidth="1"/>
    <col min="6" max="6" width="11.44140625" style="1" customWidth="1"/>
    <col min="7" max="7" width="9.5546875" style="1" customWidth="1"/>
    <col min="8" max="8" width="10.21875" style="1" customWidth="1"/>
    <col min="9" max="231" width="9.6640625" style="1" customWidth="1"/>
  </cols>
  <sheetData>
    <row r="1" spans="1:8" ht="30" customHeight="1" x14ac:dyDescent="0.5">
      <c r="B1" s="7"/>
      <c r="C1" s="7" t="s">
        <v>0</v>
      </c>
      <c r="D1" s="7"/>
      <c r="E1" s="7"/>
      <c r="F1" s="7"/>
      <c r="G1" s="31" t="s">
        <v>1</v>
      </c>
      <c r="H1" s="31"/>
    </row>
    <row r="2" spans="1:8" ht="22.5" customHeight="1" x14ac:dyDescent="0.3">
      <c r="A2" s="32" t="s">
        <v>2</v>
      </c>
      <c r="B2" s="32"/>
      <c r="C2" s="32"/>
      <c r="D2" s="32"/>
      <c r="E2" s="32"/>
      <c r="F2" s="32"/>
      <c r="G2" s="32"/>
      <c r="H2" s="32"/>
    </row>
    <row r="3" spans="1:8" ht="39" customHeight="1" x14ac:dyDescent="0.2">
      <c r="A3" s="10" t="s">
        <v>3</v>
      </c>
      <c r="B3" s="11" t="s">
        <v>4</v>
      </c>
      <c r="C3" s="10" t="s">
        <v>5</v>
      </c>
      <c r="D3" s="10" t="s">
        <v>6</v>
      </c>
      <c r="E3" s="12" t="s">
        <v>7</v>
      </c>
      <c r="F3" s="12" t="s">
        <v>8</v>
      </c>
      <c r="G3" s="10" t="s">
        <v>9</v>
      </c>
      <c r="H3" s="10" t="s">
        <v>10</v>
      </c>
    </row>
    <row r="4" spans="1:8" ht="16.5" customHeight="1" x14ac:dyDescent="0.2">
      <c r="A4" s="6">
        <v>1</v>
      </c>
      <c r="B4" s="8" t="s">
        <v>11</v>
      </c>
      <c r="C4" s="13">
        <v>26</v>
      </c>
      <c r="D4" s="13">
        <v>17</v>
      </c>
      <c r="E4" s="13">
        <v>16</v>
      </c>
      <c r="F4" s="13">
        <v>4</v>
      </c>
      <c r="G4" s="13">
        <v>0</v>
      </c>
      <c r="H4" s="13">
        <v>63</v>
      </c>
    </row>
    <row r="5" spans="1:8" ht="16.5" customHeight="1" x14ac:dyDescent="0.2">
      <c r="A5" s="6">
        <v>2</v>
      </c>
      <c r="B5" s="8" t="s">
        <v>12</v>
      </c>
      <c r="C5" s="13">
        <v>34</v>
      </c>
      <c r="D5" s="13">
        <v>21</v>
      </c>
      <c r="E5" s="13">
        <v>7</v>
      </c>
      <c r="F5" s="13">
        <v>5</v>
      </c>
      <c r="G5" s="13">
        <v>0</v>
      </c>
      <c r="H5" s="13">
        <v>67</v>
      </c>
    </row>
    <row r="6" spans="1:8" ht="16.5" customHeight="1" x14ac:dyDescent="0.2">
      <c r="A6" s="6">
        <v>3</v>
      </c>
      <c r="B6" s="8" t="s">
        <v>13</v>
      </c>
      <c r="C6" s="13">
        <v>198</v>
      </c>
      <c r="D6" s="13">
        <v>107</v>
      </c>
      <c r="E6" s="13">
        <v>240</v>
      </c>
      <c r="F6" s="13">
        <v>466</v>
      </c>
      <c r="G6" s="13">
        <v>0</v>
      </c>
      <c r="H6" s="13">
        <v>1011</v>
      </c>
    </row>
    <row r="7" spans="1:8" ht="16.5" customHeight="1" x14ac:dyDescent="0.2">
      <c r="A7" s="6">
        <v>4</v>
      </c>
      <c r="B7" s="8" t="s">
        <v>14</v>
      </c>
      <c r="C7" s="13">
        <v>118</v>
      </c>
      <c r="D7" s="13">
        <v>42</v>
      </c>
      <c r="E7" s="13">
        <v>112</v>
      </c>
      <c r="F7" s="13">
        <v>120</v>
      </c>
      <c r="G7" s="13">
        <v>0</v>
      </c>
      <c r="H7" s="13">
        <v>392</v>
      </c>
    </row>
    <row r="8" spans="1:8" ht="16.5" customHeight="1" x14ac:dyDescent="0.2">
      <c r="A8" s="6">
        <v>5</v>
      </c>
      <c r="B8" s="8" t="s">
        <v>15</v>
      </c>
      <c r="C8" s="13">
        <v>24</v>
      </c>
      <c r="D8" s="13">
        <v>17</v>
      </c>
      <c r="E8" s="13">
        <v>18</v>
      </c>
      <c r="F8" s="13">
        <v>9</v>
      </c>
      <c r="G8" s="13">
        <v>0</v>
      </c>
      <c r="H8" s="13">
        <v>68</v>
      </c>
    </row>
    <row r="9" spans="1:8" ht="16.5" customHeight="1" x14ac:dyDescent="0.2">
      <c r="A9" s="6">
        <v>6</v>
      </c>
      <c r="B9" s="8" t="s">
        <v>16</v>
      </c>
      <c r="C9" s="13">
        <v>66</v>
      </c>
      <c r="D9" s="13">
        <v>34</v>
      </c>
      <c r="E9" s="13">
        <v>52</v>
      </c>
      <c r="F9" s="13">
        <v>7</v>
      </c>
      <c r="G9" s="13">
        <v>0</v>
      </c>
      <c r="H9" s="13">
        <v>159</v>
      </c>
    </row>
    <row r="10" spans="1:8" ht="16.5" customHeight="1" x14ac:dyDescent="0.2">
      <c r="A10" s="6">
        <v>7</v>
      </c>
      <c r="B10" s="8" t="s">
        <v>17</v>
      </c>
      <c r="C10" s="13">
        <v>89</v>
      </c>
      <c r="D10" s="13">
        <v>57</v>
      </c>
      <c r="E10" s="13">
        <v>76</v>
      </c>
      <c r="F10" s="13">
        <v>101</v>
      </c>
      <c r="G10" s="13">
        <v>0</v>
      </c>
      <c r="H10" s="13">
        <v>323</v>
      </c>
    </row>
    <row r="11" spans="1:8" ht="16.5" customHeight="1" x14ac:dyDescent="0.2">
      <c r="A11" s="6">
        <v>8</v>
      </c>
      <c r="B11" s="8" t="s">
        <v>18</v>
      </c>
      <c r="C11" s="13">
        <v>40</v>
      </c>
      <c r="D11" s="13">
        <v>18</v>
      </c>
      <c r="E11" s="13">
        <v>73</v>
      </c>
      <c r="F11" s="13">
        <v>33</v>
      </c>
      <c r="G11" s="13">
        <v>0</v>
      </c>
      <c r="H11" s="13">
        <v>164</v>
      </c>
    </row>
    <row r="12" spans="1:8" ht="16.5" customHeight="1" x14ac:dyDescent="0.2">
      <c r="A12" s="6">
        <v>9</v>
      </c>
      <c r="B12" s="8" t="s">
        <v>19</v>
      </c>
      <c r="C12" s="13">
        <v>89</v>
      </c>
      <c r="D12" s="13">
        <v>51</v>
      </c>
      <c r="E12" s="13">
        <v>171</v>
      </c>
      <c r="F12" s="13">
        <v>303</v>
      </c>
      <c r="G12" s="13">
        <v>39</v>
      </c>
      <c r="H12" s="13">
        <v>653</v>
      </c>
    </row>
    <row r="13" spans="1:8" ht="16.5" customHeight="1" x14ac:dyDescent="0.2">
      <c r="A13" s="6">
        <v>10</v>
      </c>
      <c r="B13" s="8" t="s">
        <v>20</v>
      </c>
      <c r="C13" s="13">
        <v>39</v>
      </c>
      <c r="D13" s="13">
        <v>26</v>
      </c>
      <c r="E13" s="13">
        <v>34</v>
      </c>
      <c r="F13" s="13">
        <v>13</v>
      </c>
      <c r="G13" s="13">
        <v>0</v>
      </c>
      <c r="H13" s="13">
        <v>112</v>
      </c>
    </row>
    <row r="14" spans="1:8" ht="16.5" customHeight="1" x14ac:dyDescent="0.2">
      <c r="A14" s="6">
        <v>11</v>
      </c>
      <c r="B14" s="8" t="s">
        <v>21</v>
      </c>
      <c r="C14" s="13">
        <v>52</v>
      </c>
      <c r="D14" s="13">
        <v>24</v>
      </c>
      <c r="E14" s="13">
        <v>11</v>
      </c>
      <c r="F14" s="13">
        <v>10</v>
      </c>
      <c r="G14" s="13">
        <v>0</v>
      </c>
      <c r="H14" s="13">
        <v>97</v>
      </c>
    </row>
    <row r="15" spans="1:8" ht="16.5" customHeight="1" x14ac:dyDescent="0.2">
      <c r="A15" s="6">
        <v>12</v>
      </c>
      <c r="B15" s="8" t="s">
        <v>22</v>
      </c>
      <c r="C15" s="13">
        <v>54</v>
      </c>
      <c r="D15" s="13">
        <v>22</v>
      </c>
      <c r="E15" s="13">
        <v>21</v>
      </c>
      <c r="F15" s="13">
        <v>27</v>
      </c>
      <c r="G15" s="13">
        <v>0</v>
      </c>
      <c r="H15" s="13">
        <v>124</v>
      </c>
    </row>
    <row r="16" spans="1:8" ht="16.5" customHeight="1" x14ac:dyDescent="0.2">
      <c r="A16" s="6">
        <v>13</v>
      </c>
      <c r="B16" s="8" t="s">
        <v>23</v>
      </c>
      <c r="C16" s="13">
        <v>30</v>
      </c>
      <c r="D16" s="13">
        <v>62</v>
      </c>
      <c r="E16" s="13">
        <v>61</v>
      </c>
      <c r="F16" s="13">
        <v>36</v>
      </c>
      <c r="G16" s="13">
        <v>0</v>
      </c>
      <c r="H16" s="13">
        <v>189</v>
      </c>
    </row>
    <row r="17" spans="1:8" ht="16.5" customHeight="1" x14ac:dyDescent="0.2">
      <c r="A17" s="6">
        <v>14</v>
      </c>
      <c r="B17" s="8" t="s">
        <v>24</v>
      </c>
      <c r="C17" s="13">
        <v>6</v>
      </c>
      <c r="D17" s="13">
        <v>12</v>
      </c>
      <c r="E17" s="13">
        <v>1</v>
      </c>
      <c r="F17" s="13">
        <v>0</v>
      </c>
      <c r="G17" s="13">
        <v>0</v>
      </c>
      <c r="H17" s="13">
        <v>19</v>
      </c>
    </row>
    <row r="18" spans="1:8" ht="16.5" customHeight="1" x14ac:dyDescent="0.2">
      <c r="A18" s="6">
        <v>15</v>
      </c>
      <c r="B18" s="8" t="s">
        <v>25</v>
      </c>
      <c r="C18" s="13">
        <v>30</v>
      </c>
      <c r="D18" s="13">
        <v>24</v>
      </c>
      <c r="E18" s="13">
        <v>15</v>
      </c>
      <c r="F18" s="13">
        <v>5</v>
      </c>
      <c r="G18" s="13">
        <v>0</v>
      </c>
      <c r="H18" s="13">
        <v>74</v>
      </c>
    </row>
    <row r="19" spans="1:8" ht="16.5" customHeight="1" x14ac:dyDescent="0.2">
      <c r="A19" s="6">
        <v>16</v>
      </c>
      <c r="B19" s="8" t="s">
        <v>26</v>
      </c>
      <c r="C19" s="13">
        <v>35</v>
      </c>
      <c r="D19" s="13">
        <v>23</v>
      </c>
      <c r="E19" s="13">
        <v>15</v>
      </c>
      <c r="F19" s="13">
        <v>28</v>
      </c>
      <c r="G19" s="13">
        <v>2</v>
      </c>
      <c r="H19" s="13">
        <v>103</v>
      </c>
    </row>
    <row r="20" spans="1:8" ht="16.5" customHeight="1" x14ac:dyDescent="0.2">
      <c r="A20" s="6">
        <v>17</v>
      </c>
      <c r="B20" s="8" t="s">
        <v>27</v>
      </c>
      <c r="C20" s="13">
        <v>97</v>
      </c>
      <c r="D20" s="13">
        <v>34</v>
      </c>
      <c r="E20" s="13">
        <v>67</v>
      </c>
      <c r="F20" s="13">
        <v>80</v>
      </c>
      <c r="G20" s="13">
        <v>3</v>
      </c>
      <c r="H20" s="13">
        <v>281</v>
      </c>
    </row>
    <row r="21" spans="1:8" ht="16.5" customHeight="1" x14ac:dyDescent="0.2">
      <c r="A21" s="6">
        <v>18</v>
      </c>
      <c r="B21" s="8" t="s">
        <v>28</v>
      </c>
      <c r="C21" s="13">
        <v>7</v>
      </c>
      <c r="D21" s="13">
        <v>19</v>
      </c>
      <c r="E21" s="13">
        <v>4</v>
      </c>
      <c r="F21" s="13">
        <v>2</v>
      </c>
      <c r="G21" s="13">
        <v>0</v>
      </c>
      <c r="H21" s="13">
        <v>32</v>
      </c>
    </row>
    <row r="22" spans="1:8" ht="16.5" customHeight="1" x14ac:dyDescent="0.2">
      <c r="A22" s="6">
        <v>19</v>
      </c>
      <c r="B22" s="8" t="s">
        <v>29</v>
      </c>
      <c r="C22" s="13">
        <v>44</v>
      </c>
      <c r="D22" s="13">
        <v>28</v>
      </c>
      <c r="E22" s="13">
        <v>29</v>
      </c>
      <c r="F22" s="13">
        <v>12</v>
      </c>
      <c r="G22" s="13">
        <v>0</v>
      </c>
      <c r="H22" s="13">
        <v>113</v>
      </c>
    </row>
    <row r="23" spans="1:8" ht="16.5" customHeight="1" x14ac:dyDescent="0.2">
      <c r="A23" s="6">
        <v>20</v>
      </c>
      <c r="B23" s="8" t="s">
        <v>30</v>
      </c>
      <c r="C23" s="13">
        <v>38</v>
      </c>
      <c r="D23" s="13">
        <v>28</v>
      </c>
      <c r="E23" s="13">
        <v>25</v>
      </c>
      <c r="F23" s="13">
        <v>19</v>
      </c>
      <c r="G23" s="13">
        <v>0</v>
      </c>
      <c r="H23" s="13">
        <v>110</v>
      </c>
    </row>
    <row r="24" spans="1:8" s="5" customFormat="1" ht="16.5" customHeight="1" x14ac:dyDescent="0.4">
      <c r="A24" s="29" t="s">
        <v>31</v>
      </c>
      <c r="B24" s="30"/>
      <c r="C24" s="16">
        <f t="shared" ref="C24:H24" si="0">SUM(C4:C23)</f>
        <v>1116</v>
      </c>
      <c r="D24" s="16">
        <f t="shared" si="0"/>
        <v>666</v>
      </c>
      <c r="E24" s="16">
        <f t="shared" si="0"/>
        <v>1048</v>
      </c>
      <c r="F24" s="16">
        <f t="shared" si="0"/>
        <v>1280</v>
      </c>
      <c r="G24" s="16">
        <f t="shared" si="0"/>
        <v>44</v>
      </c>
      <c r="H24" s="16">
        <f t="shared" si="0"/>
        <v>4154</v>
      </c>
    </row>
    <row r="25" spans="1:8" ht="16.5" customHeight="1" x14ac:dyDescent="0.2">
      <c r="A25" s="6">
        <v>1</v>
      </c>
      <c r="B25" s="8" t="s">
        <v>32</v>
      </c>
      <c r="C25" s="13">
        <v>330</v>
      </c>
      <c r="D25" s="13">
        <v>194</v>
      </c>
      <c r="E25" s="13">
        <v>330</v>
      </c>
      <c r="F25" s="13">
        <v>423</v>
      </c>
      <c r="G25" s="13">
        <v>0</v>
      </c>
      <c r="H25" s="13">
        <v>1277</v>
      </c>
    </row>
    <row r="26" spans="1:8" s="5" customFormat="1" ht="16.5" customHeight="1" x14ac:dyDescent="0.4">
      <c r="A26" s="29" t="s">
        <v>31</v>
      </c>
      <c r="B26" s="30"/>
      <c r="C26" s="16">
        <f t="shared" ref="C26:H26" si="1">SUM(C25:C25)</f>
        <v>330</v>
      </c>
      <c r="D26" s="16">
        <f t="shared" si="1"/>
        <v>194</v>
      </c>
      <c r="E26" s="16">
        <f t="shared" si="1"/>
        <v>330</v>
      </c>
      <c r="F26" s="16">
        <f t="shared" si="1"/>
        <v>423</v>
      </c>
      <c r="G26" s="16">
        <f t="shared" si="1"/>
        <v>0</v>
      </c>
      <c r="H26" s="16">
        <f t="shared" si="1"/>
        <v>1277</v>
      </c>
    </row>
    <row r="27" spans="1:8" ht="16.5" customHeight="1" x14ac:dyDescent="0.2">
      <c r="A27" s="6">
        <v>1</v>
      </c>
      <c r="B27" s="8" t="s">
        <v>33</v>
      </c>
      <c r="C27" s="13">
        <v>130</v>
      </c>
      <c r="D27" s="13">
        <v>74</v>
      </c>
      <c r="E27" s="13">
        <v>238</v>
      </c>
      <c r="F27" s="13">
        <v>912</v>
      </c>
      <c r="G27" s="13">
        <v>0</v>
      </c>
      <c r="H27" s="13">
        <v>1354</v>
      </c>
    </row>
    <row r="28" spans="1:8" ht="16.5" customHeight="1" x14ac:dyDescent="0.2">
      <c r="A28" s="6">
        <v>2</v>
      </c>
      <c r="B28" s="8" t="s">
        <v>34</v>
      </c>
      <c r="C28" s="13">
        <v>4</v>
      </c>
      <c r="D28" s="13">
        <v>65</v>
      </c>
      <c r="E28" s="13">
        <v>46</v>
      </c>
      <c r="F28" s="13">
        <v>66</v>
      </c>
      <c r="G28" s="13">
        <v>0</v>
      </c>
      <c r="H28" s="13">
        <v>181</v>
      </c>
    </row>
    <row r="29" spans="1:8" ht="16.5" customHeight="1" x14ac:dyDescent="0.2">
      <c r="A29" s="6">
        <v>3</v>
      </c>
      <c r="B29" s="8" t="s">
        <v>35</v>
      </c>
      <c r="C29" s="13">
        <v>0</v>
      </c>
      <c r="D29" s="13">
        <v>25</v>
      </c>
      <c r="E29" s="13">
        <v>0</v>
      </c>
      <c r="F29" s="13">
        <v>0</v>
      </c>
      <c r="G29" s="13">
        <v>0</v>
      </c>
      <c r="H29" s="13">
        <v>25</v>
      </c>
    </row>
    <row r="30" spans="1:8" s="5" customFormat="1" ht="16.5" customHeight="1" x14ac:dyDescent="0.4">
      <c r="A30" s="29" t="s">
        <v>31</v>
      </c>
      <c r="B30" s="30"/>
      <c r="C30" s="16">
        <f>SUM(C27:C29)</f>
        <v>134</v>
      </c>
      <c r="D30" s="16">
        <f t="shared" ref="D30:H30" si="2">SUM(D27:D29)</f>
        <v>164</v>
      </c>
      <c r="E30" s="16">
        <f t="shared" si="2"/>
        <v>284</v>
      </c>
      <c r="F30" s="16">
        <f t="shared" si="2"/>
        <v>978</v>
      </c>
      <c r="G30" s="16">
        <f t="shared" si="2"/>
        <v>0</v>
      </c>
      <c r="H30" s="16">
        <f t="shared" si="2"/>
        <v>1560</v>
      </c>
    </row>
    <row r="31" spans="1:8" ht="16.5" customHeight="1" x14ac:dyDescent="0.2">
      <c r="A31" s="6">
        <v>1</v>
      </c>
      <c r="B31" s="8" t="s">
        <v>36</v>
      </c>
      <c r="C31" s="13">
        <v>18</v>
      </c>
      <c r="D31" s="13">
        <v>10</v>
      </c>
      <c r="E31" s="13">
        <v>52</v>
      </c>
      <c r="F31" s="13">
        <v>165</v>
      </c>
      <c r="G31" s="13">
        <v>0</v>
      </c>
      <c r="H31" s="13">
        <v>245</v>
      </c>
    </row>
    <row r="32" spans="1:8" ht="16.5" customHeight="1" x14ac:dyDescent="0.2">
      <c r="A32" s="6">
        <v>2</v>
      </c>
      <c r="B32" s="8" t="s">
        <v>37</v>
      </c>
      <c r="C32" s="13">
        <v>6</v>
      </c>
      <c r="D32" s="13">
        <v>10</v>
      </c>
      <c r="E32" s="13">
        <v>53</v>
      </c>
      <c r="F32" s="13">
        <v>174</v>
      </c>
      <c r="G32" s="13">
        <v>15</v>
      </c>
      <c r="H32" s="13">
        <v>258</v>
      </c>
    </row>
    <row r="33" spans="1:8" ht="16.5" customHeight="1" x14ac:dyDescent="0.2">
      <c r="A33" s="6">
        <v>3</v>
      </c>
      <c r="B33" s="8" t="s">
        <v>38</v>
      </c>
      <c r="C33" s="13">
        <v>9</v>
      </c>
      <c r="D33" s="13">
        <v>31</v>
      </c>
      <c r="E33" s="13">
        <v>51</v>
      </c>
      <c r="F33" s="13">
        <v>168</v>
      </c>
      <c r="G33" s="13">
        <v>7</v>
      </c>
      <c r="H33" s="13">
        <v>266</v>
      </c>
    </row>
    <row r="34" spans="1:8" s="5" customFormat="1" ht="16.5" customHeight="1" x14ac:dyDescent="0.4">
      <c r="A34" s="29" t="s">
        <v>31</v>
      </c>
      <c r="B34" s="30"/>
      <c r="C34" s="16">
        <f>SUM(C31:C33)</f>
        <v>33</v>
      </c>
      <c r="D34" s="16">
        <f t="shared" ref="D34:H34" si="3">SUM(D31:D33)</f>
        <v>51</v>
      </c>
      <c r="E34" s="16">
        <f t="shared" si="3"/>
        <v>156</v>
      </c>
      <c r="F34" s="16">
        <f t="shared" si="3"/>
        <v>507</v>
      </c>
      <c r="G34" s="16">
        <f t="shared" si="3"/>
        <v>22</v>
      </c>
      <c r="H34" s="16">
        <f t="shared" si="3"/>
        <v>769</v>
      </c>
    </row>
    <row r="35" spans="1:8" ht="16.5" customHeight="1" x14ac:dyDescent="0.2">
      <c r="A35" s="6">
        <v>1</v>
      </c>
      <c r="B35" s="8" t="s">
        <v>39</v>
      </c>
      <c r="C35" s="13">
        <v>104</v>
      </c>
      <c r="D35" s="13">
        <v>40</v>
      </c>
      <c r="E35" s="13">
        <v>92</v>
      </c>
      <c r="F35" s="13">
        <v>76</v>
      </c>
      <c r="G35" s="13">
        <v>0</v>
      </c>
      <c r="H35" s="13">
        <v>312</v>
      </c>
    </row>
    <row r="36" spans="1:8" ht="16.5" customHeight="1" x14ac:dyDescent="0.2">
      <c r="A36" s="6">
        <v>2</v>
      </c>
      <c r="B36" s="8" t="s">
        <v>40</v>
      </c>
      <c r="C36" s="13">
        <v>0</v>
      </c>
      <c r="D36" s="13">
        <v>6</v>
      </c>
      <c r="E36" s="13">
        <v>0</v>
      </c>
      <c r="F36" s="13">
        <v>0</v>
      </c>
      <c r="G36" s="13">
        <v>0</v>
      </c>
      <c r="H36" s="13">
        <v>6</v>
      </c>
    </row>
    <row r="37" spans="1:8" ht="16.5" customHeight="1" x14ac:dyDescent="0.2">
      <c r="A37" s="6">
        <v>3</v>
      </c>
      <c r="B37" s="8" t="s">
        <v>41</v>
      </c>
      <c r="C37" s="13">
        <v>4</v>
      </c>
      <c r="D37" s="13">
        <v>6</v>
      </c>
      <c r="E37" s="13">
        <v>1</v>
      </c>
      <c r="F37" s="13">
        <v>0</v>
      </c>
      <c r="G37" s="13">
        <v>0</v>
      </c>
      <c r="H37" s="13">
        <v>11</v>
      </c>
    </row>
    <row r="38" spans="1:8" ht="16.5" customHeight="1" x14ac:dyDescent="0.2">
      <c r="A38" s="6">
        <v>4</v>
      </c>
      <c r="B38" s="8" t="s">
        <v>42</v>
      </c>
      <c r="C38" s="13">
        <v>9</v>
      </c>
      <c r="D38" s="13">
        <v>3</v>
      </c>
      <c r="E38" s="13">
        <v>11</v>
      </c>
      <c r="F38" s="13">
        <v>4</v>
      </c>
      <c r="G38" s="13">
        <v>0</v>
      </c>
      <c r="H38" s="13">
        <v>27</v>
      </c>
    </row>
    <row r="39" spans="1:8" ht="16.5" customHeight="1" x14ac:dyDescent="0.2">
      <c r="A39" s="6">
        <v>5</v>
      </c>
      <c r="B39" s="8" t="s">
        <v>43</v>
      </c>
      <c r="C39" s="13">
        <v>3</v>
      </c>
      <c r="D39" s="13">
        <v>2</v>
      </c>
      <c r="E39" s="13">
        <v>1</v>
      </c>
      <c r="F39" s="13">
        <v>0</v>
      </c>
      <c r="G39" s="13">
        <v>0</v>
      </c>
      <c r="H39" s="13">
        <v>6</v>
      </c>
    </row>
    <row r="40" spans="1:8" ht="16.5" customHeight="1" x14ac:dyDescent="0.2">
      <c r="A40" s="6">
        <v>6</v>
      </c>
      <c r="B40" s="8" t="s">
        <v>44</v>
      </c>
      <c r="C40" s="13">
        <v>17</v>
      </c>
      <c r="D40" s="13">
        <v>8</v>
      </c>
      <c r="E40" s="13">
        <v>11</v>
      </c>
      <c r="F40" s="13">
        <v>10</v>
      </c>
      <c r="G40" s="13">
        <v>0</v>
      </c>
      <c r="H40" s="13">
        <v>46</v>
      </c>
    </row>
    <row r="41" spans="1:8" ht="16.5" customHeight="1" x14ac:dyDescent="0.2">
      <c r="A41" s="6">
        <v>7</v>
      </c>
      <c r="B41" s="8" t="s">
        <v>45</v>
      </c>
      <c r="C41" s="13">
        <v>126</v>
      </c>
      <c r="D41" s="13">
        <v>54</v>
      </c>
      <c r="E41" s="13">
        <v>119</v>
      </c>
      <c r="F41" s="13">
        <v>89</v>
      </c>
      <c r="G41" s="13">
        <v>0</v>
      </c>
      <c r="H41" s="13">
        <v>388</v>
      </c>
    </row>
    <row r="42" spans="1:8" ht="16.5" customHeight="1" x14ac:dyDescent="0.2">
      <c r="A42" s="6">
        <v>8</v>
      </c>
      <c r="B42" s="8" t="s">
        <v>46</v>
      </c>
      <c r="C42" s="13">
        <v>106</v>
      </c>
      <c r="D42" s="13">
        <v>39</v>
      </c>
      <c r="E42" s="13">
        <v>103</v>
      </c>
      <c r="F42" s="13">
        <v>96</v>
      </c>
      <c r="G42" s="13">
        <v>0</v>
      </c>
      <c r="H42" s="13">
        <v>344</v>
      </c>
    </row>
    <row r="43" spans="1:8" ht="16.5" customHeight="1" x14ac:dyDescent="0.2">
      <c r="A43" s="6">
        <v>9</v>
      </c>
      <c r="B43" s="8" t="s">
        <v>47</v>
      </c>
      <c r="C43" s="13">
        <v>49</v>
      </c>
      <c r="D43" s="13">
        <v>17</v>
      </c>
      <c r="E43" s="13">
        <v>15</v>
      </c>
      <c r="F43" s="13">
        <v>23</v>
      </c>
      <c r="G43" s="13">
        <v>0</v>
      </c>
      <c r="H43" s="13">
        <v>104</v>
      </c>
    </row>
    <row r="44" spans="1:8" ht="16.5" customHeight="1" x14ac:dyDescent="0.2">
      <c r="A44" s="6">
        <v>10</v>
      </c>
      <c r="B44" s="8" t="s">
        <v>48</v>
      </c>
      <c r="C44" s="13">
        <v>1</v>
      </c>
      <c r="D44" s="13">
        <v>2</v>
      </c>
      <c r="E44" s="13">
        <v>0</v>
      </c>
      <c r="F44" s="13">
        <v>0</v>
      </c>
      <c r="G44" s="13">
        <v>1</v>
      </c>
      <c r="H44" s="13">
        <v>4</v>
      </c>
    </row>
    <row r="45" spans="1:8" ht="16.5" customHeight="1" x14ac:dyDescent="0.2">
      <c r="A45" s="6">
        <v>11</v>
      </c>
      <c r="B45" s="8" t="s">
        <v>49</v>
      </c>
      <c r="C45" s="13">
        <v>6</v>
      </c>
      <c r="D45" s="13">
        <v>4</v>
      </c>
      <c r="E45" s="13">
        <v>0</v>
      </c>
      <c r="F45" s="13">
        <v>0</v>
      </c>
      <c r="G45" s="13">
        <v>0</v>
      </c>
      <c r="H45" s="13">
        <v>10</v>
      </c>
    </row>
    <row r="46" spans="1:8" ht="16.5" customHeight="1" x14ac:dyDescent="0.2">
      <c r="A46" s="6">
        <v>12</v>
      </c>
      <c r="B46" s="8" t="s">
        <v>50</v>
      </c>
      <c r="C46" s="13">
        <v>9</v>
      </c>
      <c r="D46" s="13">
        <v>5</v>
      </c>
      <c r="E46" s="13">
        <v>2</v>
      </c>
      <c r="F46" s="13">
        <v>0</v>
      </c>
      <c r="G46" s="13">
        <v>0</v>
      </c>
      <c r="H46" s="13">
        <v>16</v>
      </c>
    </row>
    <row r="47" spans="1:8" ht="16.5" customHeight="1" x14ac:dyDescent="0.2">
      <c r="A47" s="6">
        <v>13</v>
      </c>
      <c r="B47" s="8" t="s">
        <v>51</v>
      </c>
      <c r="C47" s="13">
        <v>72</v>
      </c>
      <c r="D47" s="13">
        <v>27</v>
      </c>
      <c r="E47" s="13">
        <v>28</v>
      </c>
      <c r="F47" s="13">
        <v>5</v>
      </c>
      <c r="G47" s="13">
        <v>0</v>
      </c>
      <c r="H47" s="13">
        <v>132</v>
      </c>
    </row>
    <row r="48" spans="1:8" ht="16.5" customHeight="1" x14ac:dyDescent="0.2">
      <c r="A48" s="6">
        <v>14</v>
      </c>
      <c r="B48" s="8" t="s">
        <v>52</v>
      </c>
      <c r="C48" s="13">
        <v>2</v>
      </c>
      <c r="D48" s="13">
        <v>7</v>
      </c>
      <c r="E48" s="13">
        <v>3</v>
      </c>
      <c r="F48" s="13">
        <v>0</v>
      </c>
      <c r="G48" s="13">
        <v>0</v>
      </c>
      <c r="H48" s="13">
        <v>12</v>
      </c>
    </row>
    <row r="49" spans="1:231" ht="16.5" customHeight="1" x14ac:dyDescent="0.2">
      <c r="A49" s="6">
        <v>15</v>
      </c>
      <c r="B49" s="8" t="s">
        <v>53</v>
      </c>
      <c r="C49" s="13">
        <v>7</v>
      </c>
      <c r="D49" s="13">
        <v>2</v>
      </c>
      <c r="E49" s="13">
        <v>9</v>
      </c>
      <c r="F49" s="13">
        <v>6</v>
      </c>
      <c r="G49" s="13">
        <v>0</v>
      </c>
      <c r="H49" s="13">
        <v>24</v>
      </c>
    </row>
    <row r="50" spans="1:231" ht="16.5" customHeight="1" x14ac:dyDescent="0.2">
      <c r="A50" s="6">
        <v>16</v>
      </c>
      <c r="B50" s="8" t="s">
        <v>54</v>
      </c>
      <c r="C50" s="13">
        <v>11</v>
      </c>
      <c r="D50" s="13">
        <v>4</v>
      </c>
      <c r="E50" s="13">
        <v>4</v>
      </c>
      <c r="F50" s="13">
        <v>0</v>
      </c>
      <c r="G50" s="13">
        <v>0</v>
      </c>
      <c r="H50" s="13">
        <v>19</v>
      </c>
    </row>
    <row r="51" spans="1:231" ht="16.5" customHeight="1" x14ac:dyDescent="0.2">
      <c r="A51" s="6">
        <v>17</v>
      </c>
      <c r="B51" s="8" t="s">
        <v>55</v>
      </c>
      <c r="C51" s="13">
        <v>5</v>
      </c>
      <c r="D51" s="13">
        <v>3</v>
      </c>
      <c r="E51" s="13">
        <v>13</v>
      </c>
      <c r="F51" s="13">
        <v>0</v>
      </c>
      <c r="G51" s="13">
        <v>0</v>
      </c>
      <c r="H51" s="13">
        <v>21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</row>
    <row r="52" spans="1:231" ht="16.5" customHeight="1" x14ac:dyDescent="0.2">
      <c r="A52" s="6">
        <v>18</v>
      </c>
      <c r="B52" s="8" t="s">
        <v>56</v>
      </c>
      <c r="C52" s="13">
        <v>29</v>
      </c>
      <c r="D52" s="13">
        <v>22</v>
      </c>
      <c r="E52" s="13">
        <v>18</v>
      </c>
      <c r="F52" s="13">
        <v>32</v>
      </c>
      <c r="G52" s="13">
        <v>0</v>
      </c>
      <c r="H52" s="13">
        <v>101</v>
      </c>
    </row>
    <row r="53" spans="1:231" ht="16.5" customHeight="1" x14ac:dyDescent="0.2">
      <c r="A53" s="6">
        <v>19</v>
      </c>
      <c r="B53" s="9" t="s">
        <v>57</v>
      </c>
      <c r="C53" s="13">
        <v>11</v>
      </c>
      <c r="D53" s="14">
        <v>15</v>
      </c>
      <c r="E53" s="13">
        <v>5</v>
      </c>
      <c r="F53" s="13">
        <v>6</v>
      </c>
      <c r="G53" s="13">
        <v>0</v>
      </c>
      <c r="H53" s="13">
        <v>37</v>
      </c>
    </row>
    <row r="54" spans="1:231" s="5" customFormat="1" ht="16.5" customHeight="1" x14ac:dyDescent="0.4">
      <c r="A54" s="29" t="s">
        <v>31</v>
      </c>
      <c r="B54" s="30"/>
      <c r="C54" s="16">
        <f>SUM(C35:C53)</f>
        <v>571</v>
      </c>
      <c r="D54" s="16">
        <f t="shared" ref="D54:H54" si="4">SUM(D35:D53)</f>
        <v>266</v>
      </c>
      <c r="E54" s="16">
        <f t="shared" si="4"/>
        <v>435</v>
      </c>
      <c r="F54" s="16">
        <f t="shared" si="4"/>
        <v>347</v>
      </c>
      <c r="G54" s="16">
        <f t="shared" si="4"/>
        <v>1</v>
      </c>
      <c r="H54" s="16">
        <f t="shared" si="4"/>
        <v>1620</v>
      </c>
    </row>
    <row r="55" spans="1:231" s="24" customFormat="1" ht="16.5" customHeight="1" x14ac:dyDescent="0.2">
      <c r="A55" s="23">
        <v>1</v>
      </c>
      <c r="B55" s="25" t="s">
        <v>58</v>
      </c>
      <c r="C55" s="26">
        <v>10</v>
      </c>
      <c r="D55" s="26">
        <v>9</v>
      </c>
      <c r="E55" s="26">
        <v>4</v>
      </c>
      <c r="F55" s="26">
        <v>3</v>
      </c>
      <c r="G55" s="26">
        <v>0</v>
      </c>
      <c r="H55" s="26">
        <v>26</v>
      </c>
    </row>
    <row r="56" spans="1:231" s="24" customFormat="1" ht="16.5" customHeight="1" x14ac:dyDescent="0.2">
      <c r="A56" s="23">
        <v>2</v>
      </c>
      <c r="B56" s="25" t="s">
        <v>59</v>
      </c>
      <c r="C56" s="26">
        <v>0</v>
      </c>
      <c r="D56" s="26">
        <v>9</v>
      </c>
      <c r="E56" s="26">
        <v>6</v>
      </c>
      <c r="F56" s="26">
        <v>0</v>
      </c>
      <c r="G56" s="26">
        <v>0</v>
      </c>
      <c r="H56" s="26">
        <v>15</v>
      </c>
    </row>
    <row r="57" spans="1:231" s="24" customFormat="1" ht="16.5" customHeight="1" x14ac:dyDescent="0.2">
      <c r="A57" s="23">
        <v>3</v>
      </c>
      <c r="B57" s="25" t="s">
        <v>60</v>
      </c>
      <c r="C57" s="26">
        <v>26</v>
      </c>
      <c r="D57" s="26">
        <v>18</v>
      </c>
      <c r="E57" s="26">
        <v>4</v>
      </c>
      <c r="F57" s="26">
        <v>0</v>
      </c>
      <c r="G57" s="26">
        <v>0</v>
      </c>
      <c r="H57" s="26">
        <v>48</v>
      </c>
    </row>
    <row r="58" spans="1:231" s="24" customFormat="1" ht="16.5" customHeight="1" x14ac:dyDescent="0.2">
      <c r="A58" s="23">
        <v>4</v>
      </c>
      <c r="B58" s="25" t="s">
        <v>61</v>
      </c>
      <c r="C58" s="26">
        <v>8</v>
      </c>
      <c r="D58" s="26">
        <v>20</v>
      </c>
      <c r="E58" s="26">
        <v>12</v>
      </c>
      <c r="F58" s="26">
        <v>0</v>
      </c>
      <c r="G58" s="26">
        <v>0</v>
      </c>
      <c r="H58" s="26">
        <v>40</v>
      </c>
    </row>
    <row r="59" spans="1:231" s="5" customFormat="1" ht="16.5" customHeight="1" x14ac:dyDescent="0.4">
      <c r="A59" s="29" t="s">
        <v>31</v>
      </c>
      <c r="B59" s="30"/>
      <c r="C59" s="16">
        <f>SUM(C55:C58)</f>
        <v>44</v>
      </c>
      <c r="D59" s="16">
        <f t="shared" ref="D59:H59" si="5">SUM(D55:D58)</f>
        <v>56</v>
      </c>
      <c r="E59" s="16">
        <f t="shared" si="5"/>
        <v>26</v>
      </c>
      <c r="F59" s="16">
        <f t="shared" si="5"/>
        <v>3</v>
      </c>
      <c r="G59" s="16">
        <f t="shared" si="5"/>
        <v>0</v>
      </c>
      <c r="H59" s="16">
        <f t="shared" si="5"/>
        <v>129</v>
      </c>
    </row>
    <row r="60" spans="1:231" s="18" customFormat="1" ht="20.25" x14ac:dyDescent="0.4">
      <c r="A60" s="27" t="s">
        <v>62</v>
      </c>
      <c r="B60" s="28"/>
      <c r="C60" s="17">
        <f>SUM(C24+C26+C30+C34+C54+C59)</f>
        <v>2228</v>
      </c>
      <c r="D60" s="17">
        <f t="shared" ref="D60:H60" si="6">SUM(D24+D26+D30+D34+D54+D59)</f>
        <v>1397</v>
      </c>
      <c r="E60" s="17">
        <f t="shared" si="6"/>
        <v>2279</v>
      </c>
      <c r="F60" s="17">
        <f t="shared" si="6"/>
        <v>3538</v>
      </c>
      <c r="G60" s="17">
        <f t="shared" si="6"/>
        <v>67</v>
      </c>
      <c r="H60" s="17">
        <f t="shared" si="6"/>
        <v>9509</v>
      </c>
    </row>
    <row r="61" spans="1:231" s="1" customFormat="1" x14ac:dyDescent="0.2">
      <c r="A61" s="4"/>
      <c r="B61" s="15" t="s">
        <v>63</v>
      </c>
      <c r="D61" s="2"/>
      <c r="F61" s="3"/>
      <c r="H61" s="3"/>
    </row>
    <row r="62" spans="1:231" s="1" customFormat="1" x14ac:dyDescent="0.2">
      <c r="A62" s="4"/>
      <c r="B62" s="2"/>
      <c r="D62" s="2"/>
      <c r="F62" s="3"/>
      <c r="H62" s="3"/>
    </row>
    <row r="63" spans="1:231" s="1" customFormat="1" x14ac:dyDescent="0.2">
      <c r="A63" s="4"/>
      <c r="B63" s="2"/>
      <c r="D63" s="2"/>
      <c r="F63" s="3"/>
      <c r="H63" s="3"/>
    </row>
    <row r="64" spans="1:231" s="1" customFormat="1" x14ac:dyDescent="0.2">
      <c r="A64" s="4"/>
      <c r="B64" s="2"/>
      <c r="D64" s="2"/>
      <c r="F64" s="3"/>
      <c r="H64" s="3"/>
    </row>
    <row r="65" spans="1:8" s="1" customFormat="1" x14ac:dyDescent="0.2">
      <c r="A65" s="4"/>
      <c r="B65" s="2"/>
      <c r="D65" s="2"/>
      <c r="F65" s="3"/>
      <c r="H65" s="3"/>
    </row>
    <row r="66" spans="1:8" s="1" customFormat="1" x14ac:dyDescent="0.2">
      <c r="A66" s="4"/>
      <c r="B66" s="2"/>
      <c r="D66" s="2"/>
      <c r="F66" s="3"/>
      <c r="H66" s="3"/>
    </row>
    <row r="67" spans="1:8" s="1" customFormat="1" x14ac:dyDescent="0.2">
      <c r="A67" s="4"/>
      <c r="B67" s="2"/>
      <c r="D67" s="2"/>
      <c r="F67" s="3"/>
      <c r="H67" s="3"/>
    </row>
    <row r="68" spans="1:8" s="1" customFormat="1" x14ac:dyDescent="0.2">
      <c r="A68" s="4"/>
      <c r="B68" s="2"/>
      <c r="D68" s="2"/>
      <c r="F68" s="3"/>
      <c r="H68" s="3"/>
    </row>
    <row r="69" spans="1:8" s="1" customFormat="1" x14ac:dyDescent="0.2">
      <c r="A69" s="2"/>
      <c r="B69" s="2"/>
      <c r="D69" s="3"/>
      <c r="F69" s="3"/>
      <c r="H69" s="3"/>
    </row>
    <row r="70" spans="1:8" s="1" customFormat="1" x14ac:dyDescent="0.2">
      <c r="D70" s="2"/>
      <c r="F70" s="3"/>
      <c r="H70" s="3"/>
    </row>
    <row r="71" spans="1:8" s="1" customFormat="1" x14ac:dyDescent="0.2">
      <c r="D71" s="2"/>
      <c r="F71" s="3"/>
      <c r="H71" s="3"/>
    </row>
    <row r="72" spans="1:8" s="1" customFormat="1" x14ac:dyDescent="0.2">
      <c r="D72" s="2"/>
      <c r="F72" s="3"/>
      <c r="H72" s="3"/>
    </row>
    <row r="73" spans="1:8" s="1" customFormat="1" x14ac:dyDescent="0.2">
      <c r="D73" s="2"/>
      <c r="F73" s="3"/>
      <c r="H73" s="3"/>
    </row>
    <row r="74" spans="1:8" s="1" customFormat="1" x14ac:dyDescent="0.2">
      <c r="D74" s="2"/>
      <c r="F74" s="3"/>
      <c r="H74" s="3"/>
    </row>
    <row r="75" spans="1:8" s="1" customFormat="1" x14ac:dyDescent="0.2">
      <c r="D75" s="2"/>
      <c r="F75" s="3"/>
      <c r="H75" s="3"/>
    </row>
    <row r="76" spans="1:8" s="1" customFormat="1" x14ac:dyDescent="0.2">
      <c r="D76" s="2"/>
      <c r="F76" s="3"/>
      <c r="H76" s="3"/>
    </row>
    <row r="77" spans="1:8" s="1" customFormat="1" x14ac:dyDescent="0.2">
      <c r="D77" s="2"/>
      <c r="F77" s="3"/>
      <c r="H77" s="3"/>
    </row>
    <row r="78" spans="1:8" s="1" customFormat="1" x14ac:dyDescent="0.2">
      <c r="D78" s="2"/>
      <c r="F78" s="3"/>
      <c r="H78" s="3"/>
    </row>
    <row r="79" spans="1:8" s="1" customFormat="1" x14ac:dyDescent="0.2">
      <c r="D79" s="2"/>
      <c r="F79" s="3"/>
      <c r="H79" s="3"/>
    </row>
    <row r="80" spans="1:8" s="1" customFormat="1" x14ac:dyDescent="0.2">
      <c r="D80" s="2"/>
      <c r="F80" s="3"/>
      <c r="H80" s="3"/>
    </row>
    <row r="81" spans="4:8" s="1" customFormat="1" x14ac:dyDescent="0.2">
      <c r="D81" s="2"/>
      <c r="F81" s="3"/>
      <c r="H81" s="3"/>
    </row>
    <row r="82" spans="4:8" s="1" customFormat="1" x14ac:dyDescent="0.2">
      <c r="D82" s="2"/>
      <c r="F82" s="3"/>
      <c r="H82" s="3"/>
    </row>
    <row r="83" spans="4:8" s="1" customFormat="1" x14ac:dyDescent="0.2">
      <c r="D83" s="2"/>
      <c r="F83" s="3"/>
      <c r="H83" s="3"/>
    </row>
    <row r="84" spans="4:8" s="1" customFormat="1" x14ac:dyDescent="0.2">
      <c r="D84" s="2"/>
      <c r="F84" s="3"/>
      <c r="H84" s="3"/>
    </row>
    <row r="85" spans="4:8" s="1" customFormat="1" x14ac:dyDescent="0.2">
      <c r="D85" s="2"/>
      <c r="F85" s="3"/>
      <c r="H85" s="3"/>
    </row>
    <row r="86" spans="4:8" s="1" customFormat="1" x14ac:dyDescent="0.2">
      <c r="D86" s="2"/>
      <c r="F86" s="3"/>
      <c r="H86" s="3"/>
    </row>
    <row r="87" spans="4:8" s="1" customFormat="1" x14ac:dyDescent="0.2">
      <c r="D87" s="2"/>
      <c r="F87" s="3"/>
      <c r="H87" s="3"/>
    </row>
    <row r="88" spans="4:8" s="1" customFormat="1" x14ac:dyDescent="0.2">
      <c r="D88" s="2"/>
      <c r="F88" s="3"/>
      <c r="H88" s="3"/>
    </row>
    <row r="89" spans="4:8" s="1" customFormat="1" x14ac:dyDescent="0.2">
      <c r="D89" s="2"/>
      <c r="F89" s="3"/>
      <c r="H89" s="3"/>
    </row>
    <row r="90" spans="4:8" s="1" customFormat="1" x14ac:dyDescent="0.2">
      <c r="D90" s="2"/>
      <c r="F90" s="3"/>
      <c r="H90" s="3"/>
    </row>
    <row r="91" spans="4:8" s="1" customFormat="1" x14ac:dyDescent="0.2">
      <c r="D91" s="2"/>
      <c r="F91" s="3"/>
      <c r="H91" s="3"/>
    </row>
    <row r="92" spans="4:8" s="1" customFormat="1" x14ac:dyDescent="0.2">
      <c r="D92" s="2"/>
      <c r="F92" s="3"/>
      <c r="H92" s="3"/>
    </row>
    <row r="93" spans="4:8" s="1" customFormat="1" x14ac:dyDescent="0.2">
      <c r="D93" s="2"/>
      <c r="F93" s="3"/>
      <c r="H93" s="3"/>
    </row>
    <row r="94" spans="4:8" s="1" customFormat="1" x14ac:dyDescent="0.2">
      <c r="D94" s="2"/>
      <c r="F94" s="3"/>
      <c r="H94" s="3"/>
    </row>
    <row r="95" spans="4:8" s="1" customFormat="1" x14ac:dyDescent="0.2">
      <c r="D95" s="2"/>
      <c r="F95" s="3"/>
      <c r="H95" s="3"/>
    </row>
    <row r="96" spans="4:8" s="1" customFormat="1" x14ac:dyDescent="0.2">
      <c r="D96" s="2"/>
      <c r="F96" s="3"/>
      <c r="H96" s="3"/>
    </row>
    <row r="97" spans="4:8" s="1" customFormat="1" x14ac:dyDescent="0.2">
      <c r="D97" s="2"/>
      <c r="F97" s="3"/>
      <c r="H97" s="3"/>
    </row>
    <row r="98" spans="4:8" s="1" customFormat="1" x14ac:dyDescent="0.2">
      <c r="D98" s="2"/>
      <c r="F98" s="3"/>
      <c r="H98" s="3"/>
    </row>
    <row r="99" spans="4:8" s="1" customFormat="1" x14ac:dyDescent="0.2">
      <c r="D99" s="2"/>
      <c r="F99" s="3"/>
      <c r="H99" s="3"/>
    </row>
    <row r="100" spans="4:8" s="1" customFormat="1" x14ac:dyDescent="0.2">
      <c r="D100" s="2"/>
      <c r="F100" s="3"/>
      <c r="H100" s="3"/>
    </row>
    <row r="101" spans="4:8" s="1" customFormat="1" x14ac:dyDescent="0.2">
      <c r="D101" s="2"/>
      <c r="F101" s="3"/>
      <c r="H101" s="3"/>
    </row>
    <row r="102" spans="4:8" s="1" customFormat="1" x14ac:dyDescent="0.2">
      <c r="D102" s="2"/>
      <c r="F102" s="3"/>
      <c r="H102" s="3"/>
    </row>
    <row r="103" spans="4:8" s="1" customFormat="1" x14ac:dyDescent="0.2">
      <c r="D103" s="2"/>
      <c r="F103" s="3"/>
      <c r="H103" s="3"/>
    </row>
    <row r="104" spans="4:8" s="1" customFormat="1" x14ac:dyDescent="0.2">
      <c r="D104" s="2"/>
      <c r="F104" s="3"/>
      <c r="H104" s="3"/>
    </row>
    <row r="105" spans="4:8" s="1" customFormat="1" x14ac:dyDescent="0.2">
      <c r="D105" s="2"/>
      <c r="F105" s="3"/>
      <c r="H105" s="3"/>
    </row>
    <row r="106" spans="4:8" s="1" customFormat="1" x14ac:dyDescent="0.2">
      <c r="D106" s="2"/>
      <c r="F106" s="3"/>
      <c r="H106" s="3"/>
    </row>
    <row r="107" spans="4:8" s="1" customFormat="1" x14ac:dyDescent="0.2">
      <c r="D107" s="2"/>
      <c r="F107" s="3"/>
      <c r="H107" s="3"/>
    </row>
    <row r="108" spans="4:8" s="1" customFormat="1" x14ac:dyDescent="0.2">
      <c r="D108" s="2"/>
      <c r="F108" s="3"/>
      <c r="H108" s="3"/>
    </row>
  </sheetData>
  <mergeCells count="9">
    <mergeCell ref="G1:H1"/>
    <mergeCell ref="A2:H2"/>
    <mergeCell ref="A60:B60"/>
    <mergeCell ref="A54:B54"/>
    <mergeCell ref="A24:B24"/>
    <mergeCell ref="A26:B26"/>
    <mergeCell ref="A30:B30"/>
    <mergeCell ref="A34:B34"/>
    <mergeCell ref="A59:B59"/>
  </mergeCells>
  <printOptions horizontalCentered="1" verticalCentered="1"/>
  <pageMargins left="0.78740157480314965" right="0.78740157480314965" top="0.39370078740157483" bottom="0.39370078740157483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85"/>
  <sheetViews>
    <sheetView view="pageBreakPreview" zoomScale="80" zoomScaleSheetLayoutView="80" workbookViewId="0">
      <selection activeCell="N6" sqref="N6"/>
    </sheetView>
  </sheetViews>
  <sheetFormatPr defaultColWidth="9.6640625" defaultRowHeight="15" x14ac:dyDescent="0.2"/>
  <cols>
    <col min="1" max="1" width="5.44140625" style="3" customWidth="1"/>
    <col min="2" max="2" width="18.44140625" style="3" customWidth="1"/>
    <col min="3" max="3" width="8.6640625" style="3" customWidth="1"/>
    <col min="4" max="4" width="9.109375" style="3" customWidth="1"/>
    <col min="5" max="5" width="9.21875" style="3" customWidth="1"/>
    <col min="6" max="6" width="11" style="3" customWidth="1"/>
    <col min="7" max="7" width="9.109375" style="3" customWidth="1"/>
    <col min="8" max="8" width="8.5546875" style="3" customWidth="1"/>
    <col min="9" max="247" width="9.6640625" style="3" customWidth="1"/>
  </cols>
  <sheetData>
    <row r="1" spans="1:8" ht="32.25" customHeight="1" x14ac:dyDescent="0.5">
      <c r="B1" s="7"/>
      <c r="C1" s="35" t="s">
        <v>0</v>
      </c>
      <c r="D1" s="35"/>
      <c r="E1" s="35"/>
      <c r="F1" s="7"/>
      <c r="G1" s="33" t="s">
        <v>1</v>
      </c>
      <c r="H1" s="33"/>
    </row>
    <row r="2" spans="1:8" ht="36.75" customHeight="1" x14ac:dyDescent="0.2">
      <c r="A2" s="34" t="s">
        <v>98</v>
      </c>
      <c r="B2" s="34"/>
      <c r="C2" s="34"/>
      <c r="D2" s="34"/>
      <c r="E2" s="34"/>
      <c r="F2" s="34"/>
      <c r="G2" s="34"/>
      <c r="H2" s="34"/>
    </row>
    <row r="3" spans="1:8" ht="33" x14ac:dyDescent="0.2">
      <c r="A3" s="10" t="s">
        <v>3</v>
      </c>
      <c r="B3" s="11" t="s">
        <v>64</v>
      </c>
      <c r="C3" s="10" t="s">
        <v>5</v>
      </c>
      <c r="D3" s="10" t="s">
        <v>6</v>
      </c>
      <c r="E3" s="12" t="s">
        <v>7</v>
      </c>
      <c r="F3" s="12" t="s">
        <v>8</v>
      </c>
      <c r="G3" s="10" t="s">
        <v>9</v>
      </c>
      <c r="H3" s="10" t="s">
        <v>10</v>
      </c>
    </row>
    <row r="4" spans="1:8" ht="18" customHeight="1" x14ac:dyDescent="0.2">
      <c r="A4" s="6">
        <v>1</v>
      </c>
      <c r="B4" s="8" t="s">
        <v>65</v>
      </c>
      <c r="C4" s="13">
        <v>1088</v>
      </c>
      <c r="D4" s="13">
        <v>34</v>
      </c>
      <c r="E4" s="13">
        <v>146</v>
      </c>
      <c r="F4" s="13">
        <v>151</v>
      </c>
      <c r="G4" s="13">
        <v>9</v>
      </c>
      <c r="H4" s="13">
        <v>1428</v>
      </c>
    </row>
    <row r="5" spans="1:8" ht="18" customHeight="1" x14ac:dyDescent="0.2">
      <c r="A5" s="6">
        <v>2</v>
      </c>
      <c r="B5" s="8" t="s">
        <v>66</v>
      </c>
      <c r="C5" s="13">
        <v>0</v>
      </c>
      <c r="D5" s="13">
        <v>27</v>
      </c>
      <c r="E5" s="13">
        <v>91</v>
      </c>
      <c r="F5" s="13">
        <v>131</v>
      </c>
      <c r="G5" s="13">
        <v>2</v>
      </c>
      <c r="H5" s="13">
        <v>251</v>
      </c>
    </row>
    <row r="6" spans="1:8" ht="18" customHeight="1" x14ac:dyDescent="0.2">
      <c r="A6" s="6">
        <v>3</v>
      </c>
      <c r="B6" s="8" t="s">
        <v>67</v>
      </c>
      <c r="C6" s="13">
        <v>0</v>
      </c>
      <c r="D6" s="13">
        <v>65</v>
      </c>
      <c r="E6" s="13">
        <v>173</v>
      </c>
      <c r="F6" s="13">
        <v>143</v>
      </c>
      <c r="G6" s="13">
        <v>0</v>
      </c>
      <c r="H6" s="13">
        <v>381</v>
      </c>
    </row>
    <row r="7" spans="1:8" ht="18" customHeight="1" x14ac:dyDescent="0.2">
      <c r="A7" s="6">
        <v>4</v>
      </c>
      <c r="B7" s="8" t="s">
        <v>68</v>
      </c>
      <c r="C7" s="13">
        <v>0</v>
      </c>
      <c r="D7" s="13">
        <v>1</v>
      </c>
      <c r="E7" s="13">
        <v>48</v>
      </c>
      <c r="F7" s="13">
        <v>78</v>
      </c>
      <c r="G7" s="13">
        <v>5</v>
      </c>
      <c r="H7" s="13">
        <v>132</v>
      </c>
    </row>
    <row r="8" spans="1:8" ht="18" customHeight="1" x14ac:dyDescent="0.2">
      <c r="A8" s="6">
        <v>5</v>
      </c>
      <c r="B8" s="8" t="s">
        <v>69</v>
      </c>
      <c r="C8" s="13">
        <v>0</v>
      </c>
      <c r="D8" s="13">
        <v>65</v>
      </c>
      <c r="E8" s="13">
        <v>72</v>
      </c>
      <c r="F8" s="13">
        <v>205</v>
      </c>
      <c r="G8" s="13">
        <v>11</v>
      </c>
      <c r="H8" s="13">
        <v>353</v>
      </c>
    </row>
    <row r="9" spans="1:8" ht="18" customHeight="1" x14ac:dyDescent="0.2">
      <c r="A9" s="6">
        <v>6</v>
      </c>
      <c r="B9" s="8" t="s">
        <v>70</v>
      </c>
      <c r="C9" s="13">
        <v>0</v>
      </c>
      <c r="D9" s="13">
        <v>73</v>
      </c>
      <c r="E9" s="13">
        <v>99</v>
      </c>
      <c r="F9" s="13">
        <v>138</v>
      </c>
      <c r="G9" s="13">
        <v>0</v>
      </c>
      <c r="H9" s="13">
        <v>310</v>
      </c>
    </row>
    <row r="10" spans="1:8" ht="18" customHeight="1" x14ac:dyDescent="0.2">
      <c r="A10" s="6">
        <v>7</v>
      </c>
      <c r="B10" s="8" t="s">
        <v>71</v>
      </c>
      <c r="C10" s="13">
        <v>0</v>
      </c>
      <c r="D10" s="13">
        <v>109</v>
      </c>
      <c r="E10" s="13">
        <v>72</v>
      </c>
      <c r="F10" s="13">
        <v>125</v>
      </c>
      <c r="G10" s="13">
        <v>4</v>
      </c>
      <c r="H10" s="13">
        <v>310</v>
      </c>
    </row>
    <row r="11" spans="1:8" ht="18" customHeight="1" x14ac:dyDescent="0.2">
      <c r="A11" s="6">
        <v>8</v>
      </c>
      <c r="B11" s="8" t="s">
        <v>72</v>
      </c>
      <c r="C11" s="13">
        <v>0</v>
      </c>
      <c r="D11" s="13">
        <v>16</v>
      </c>
      <c r="E11" s="13">
        <v>21</v>
      </c>
      <c r="F11" s="13">
        <v>40</v>
      </c>
      <c r="G11" s="13">
        <v>1</v>
      </c>
      <c r="H11" s="13">
        <v>78</v>
      </c>
    </row>
    <row r="12" spans="1:8" ht="18" customHeight="1" x14ac:dyDescent="0.2">
      <c r="A12" s="6">
        <v>9</v>
      </c>
      <c r="B12" s="8" t="s">
        <v>73</v>
      </c>
      <c r="C12" s="13">
        <v>0</v>
      </c>
      <c r="D12" s="13">
        <v>0</v>
      </c>
      <c r="E12" s="13">
        <v>26</v>
      </c>
      <c r="F12" s="13">
        <v>66</v>
      </c>
      <c r="G12" s="13">
        <v>0</v>
      </c>
      <c r="H12" s="13">
        <v>92</v>
      </c>
    </row>
    <row r="13" spans="1:8" ht="18" customHeight="1" x14ac:dyDescent="0.2">
      <c r="A13" s="6">
        <v>10</v>
      </c>
      <c r="B13" s="8" t="s">
        <v>74</v>
      </c>
      <c r="C13" s="13">
        <v>0</v>
      </c>
      <c r="D13" s="13">
        <v>22</v>
      </c>
      <c r="E13" s="13">
        <v>33</v>
      </c>
      <c r="F13" s="13">
        <v>54</v>
      </c>
      <c r="G13" s="13">
        <v>0</v>
      </c>
      <c r="H13" s="13">
        <v>109</v>
      </c>
    </row>
    <row r="14" spans="1:8" ht="18" customHeight="1" x14ac:dyDescent="0.2">
      <c r="A14" s="6">
        <v>11</v>
      </c>
      <c r="B14" s="8" t="s">
        <v>75</v>
      </c>
      <c r="C14" s="13">
        <v>0</v>
      </c>
      <c r="D14" s="13">
        <v>0</v>
      </c>
      <c r="E14" s="13">
        <v>7</v>
      </c>
      <c r="F14" s="13">
        <v>10</v>
      </c>
      <c r="G14" s="13">
        <v>0</v>
      </c>
      <c r="H14" s="13">
        <v>17</v>
      </c>
    </row>
    <row r="15" spans="1:8" ht="18" customHeight="1" x14ac:dyDescent="0.2">
      <c r="A15" s="6">
        <v>12</v>
      </c>
      <c r="B15" s="8" t="s">
        <v>76</v>
      </c>
      <c r="C15" s="13">
        <v>0</v>
      </c>
      <c r="D15" s="13">
        <v>0</v>
      </c>
      <c r="E15" s="13">
        <v>56</v>
      </c>
      <c r="F15" s="13">
        <v>34</v>
      </c>
      <c r="G15" s="13">
        <v>0</v>
      </c>
      <c r="H15" s="13">
        <v>90</v>
      </c>
    </row>
    <row r="16" spans="1:8" ht="18" customHeight="1" x14ac:dyDescent="0.2">
      <c r="A16" s="6">
        <v>13</v>
      </c>
      <c r="B16" s="8" t="s">
        <v>77</v>
      </c>
      <c r="C16" s="13">
        <v>5</v>
      </c>
      <c r="D16" s="13">
        <v>113</v>
      </c>
      <c r="E16" s="13">
        <v>66</v>
      </c>
      <c r="F16" s="13">
        <v>146</v>
      </c>
      <c r="G16" s="13">
        <v>0</v>
      </c>
      <c r="H16" s="13">
        <v>330</v>
      </c>
    </row>
    <row r="17" spans="1:8" ht="18" customHeight="1" x14ac:dyDescent="0.2">
      <c r="A17" s="6">
        <v>14</v>
      </c>
      <c r="B17" s="8" t="s">
        <v>78</v>
      </c>
      <c r="C17" s="13">
        <v>0</v>
      </c>
      <c r="D17" s="13">
        <v>26</v>
      </c>
      <c r="E17" s="13">
        <v>40</v>
      </c>
      <c r="F17" s="13">
        <v>55</v>
      </c>
      <c r="G17" s="13">
        <v>0</v>
      </c>
      <c r="H17" s="13">
        <v>121</v>
      </c>
    </row>
    <row r="18" spans="1:8" ht="18" customHeight="1" x14ac:dyDescent="0.2">
      <c r="A18" s="6">
        <v>15</v>
      </c>
      <c r="B18" s="8" t="s">
        <v>79</v>
      </c>
      <c r="C18" s="13">
        <v>1</v>
      </c>
      <c r="D18" s="13">
        <v>94</v>
      </c>
      <c r="E18" s="13">
        <v>49</v>
      </c>
      <c r="F18" s="13">
        <v>112</v>
      </c>
      <c r="G18" s="13">
        <v>2</v>
      </c>
      <c r="H18" s="13">
        <v>258</v>
      </c>
    </row>
    <row r="19" spans="1:8" ht="18" customHeight="1" x14ac:dyDescent="0.2">
      <c r="A19" s="6">
        <v>16</v>
      </c>
      <c r="B19" s="8" t="s">
        <v>80</v>
      </c>
      <c r="C19" s="13">
        <v>0</v>
      </c>
      <c r="D19" s="13">
        <v>60</v>
      </c>
      <c r="E19" s="13">
        <v>76</v>
      </c>
      <c r="F19" s="13">
        <v>96</v>
      </c>
      <c r="G19" s="13">
        <v>6</v>
      </c>
      <c r="H19" s="13">
        <v>238</v>
      </c>
    </row>
    <row r="20" spans="1:8" ht="18" customHeight="1" x14ac:dyDescent="0.2">
      <c r="A20" s="6">
        <v>17</v>
      </c>
      <c r="B20" s="8" t="s">
        <v>81</v>
      </c>
      <c r="C20" s="13">
        <v>0</v>
      </c>
      <c r="D20" s="13">
        <v>54</v>
      </c>
      <c r="E20" s="13">
        <v>91</v>
      </c>
      <c r="F20" s="13">
        <v>137</v>
      </c>
      <c r="G20" s="13">
        <v>2</v>
      </c>
      <c r="H20" s="13">
        <v>284</v>
      </c>
    </row>
    <row r="21" spans="1:8" ht="18" customHeight="1" x14ac:dyDescent="0.2">
      <c r="A21" s="6">
        <v>18</v>
      </c>
      <c r="B21" s="8" t="s">
        <v>82</v>
      </c>
      <c r="C21" s="13">
        <v>0</v>
      </c>
      <c r="D21" s="13">
        <v>112</v>
      </c>
      <c r="E21" s="13">
        <v>135</v>
      </c>
      <c r="F21" s="13">
        <v>162</v>
      </c>
      <c r="G21" s="13">
        <v>8</v>
      </c>
      <c r="H21" s="13">
        <v>417</v>
      </c>
    </row>
    <row r="22" spans="1:8" ht="18" customHeight="1" x14ac:dyDescent="0.2">
      <c r="A22" s="6">
        <v>19</v>
      </c>
      <c r="B22" s="8" t="s">
        <v>83</v>
      </c>
      <c r="C22" s="13">
        <v>0</v>
      </c>
      <c r="D22" s="13">
        <v>0</v>
      </c>
      <c r="E22" s="13">
        <v>29</v>
      </c>
      <c r="F22" s="13">
        <v>56</v>
      </c>
      <c r="G22" s="13">
        <v>0</v>
      </c>
      <c r="H22" s="13">
        <v>85</v>
      </c>
    </row>
    <row r="23" spans="1:8" ht="18" customHeight="1" x14ac:dyDescent="0.2">
      <c r="A23" s="6">
        <v>20</v>
      </c>
      <c r="B23" s="8" t="s">
        <v>84</v>
      </c>
      <c r="C23" s="13">
        <v>0</v>
      </c>
      <c r="D23" s="13">
        <v>56</v>
      </c>
      <c r="E23" s="13">
        <v>131</v>
      </c>
      <c r="F23" s="13">
        <v>187</v>
      </c>
      <c r="G23" s="13">
        <v>3</v>
      </c>
      <c r="H23" s="13">
        <v>377</v>
      </c>
    </row>
    <row r="24" spans="1:8" ht="18" customHeight="1" x14ac:dyDescent="0.2">
      <c r="A24" s="6">
        <v>21</v>
      </c>
      <c r="B24" s="8" t="s">
        <v>85</v>
      </c>
      <c r="C24" s="13">
        <v>1</v>
      </c>
      <c r="D24" s="13">
        <v>46</v>
      </c>
      <c r="E24" s="13">
        <v>39</v>
      </c>
      <c r="F24" s="13">
        <v>74</v>
      </c>
      <c r="G24" s="13">
        <v>0</v>
      </c>
      <c r="H24" s="13">
        <v>160</v>
      </c>
    </row>
    <row r="25" spans="1:8" ht="18" customHeight="1" x14ac:dyDescent="0.2">
      <c r="A25" s="6">
        <v>22</v>
      </c>
      <c r="B25" s="8" t="s">
        <v>86</v>
      </c>
      <c r="C25" s="13">
        <v>0</v>
      </c>
      <c r="D25" s="13">
        <v>2</v>
      </c>
      <c r="E25" s="13">
        <v>25</v>
      </c>
      <c r="F25" s="13">
        <v>31</v>
      </c>
      <c r="G25" s="13">
        <v>1</v>
      </c>
      <c r="H25" s="13">
        <v>59</v>
      </c>
    </row>
    <row r="26" spans="1:8" ht="18" customHeight="1" x14ac:dyDescent="0.2">
      <c r="A26" s="6">
        <v>23</v>
      </c>
      <c r="B26" s="8" t="s">
        <v>87</v>
      </c>
      <c r="C26" s="13">
        <v>0</v>
      </c>
      <c r="D26" s="13">
        <v>62</v>
      </c>
      <c r="E26" s="13">
        <v>51</v>
      </c>
      <c r="F26" s="13">
        <v>153</v>
      </c>
      <c r="G26" s="13">
        <v>0</v>
      </c>
      <c r="H26" s="13">
        <v>266</v>
      </c>
    </row>
    <row r="27" spans="1:8" ht="18" customHeight="1" x14ac:dyDescent="0.2">
      <c r="A27" s="6">
        <v>24</v>
      </c>
      <c r="B27" s="8" t="s">
        <v>88</v>
      </c>
      <c r="C27" s="13">
        <v>0</v>
      </c>
      <c r="D27" s="13">
        <v>30</v>
      </c>
      <c r="E27" s="13">
        <v>42</v>
      </c>
      <c r="F27" s="13">
        <v>81</v>
      </c>
      <c r="G27" s="13">
        <v>1</v>
      </c>
      <c r="H27" s="13">
        <v>154</v>
      </c>
    </row>
    <row r="28" spans="1:8" ht="18" customHeight="1" x14ac:dyDescent="0.2">
      <c r="A28" s="6">
        <v>25</v>
      </c>
      <c r="B28" s="8" t="s">
        <v>89</v>
      </c>
      <c r="C28" s="13">
        <v>1</v>
      </c>
      <c r="D28" s="13">
        <v>35</v>
      </c>
      <c r="E28" s="13">
        <v>57</v>
      </c>
      <c r="F28" s="13">
        <v>71</v>
      </c>
      <c r="G28" s="13">
        <v>7</v>
      </c>
      <c r="H28" s="13">
        <v>171</v>
      </c>
    </row>
    <row r="29" spans="1:8" ht="18" customHeight="1" x14ac:dyDescent="0.2">
      <c r="A29" s="6">
        <v>26</v>
      </c>
      <c r="B29" s="8" t="s">
        <v>90</v>
      </c>
      <c r="C29" s="13">
        <v>0</v>
      </c>
      <c r="D29" s="13">
        <v>46</v>
      </c>
      <c r="E29" s="13">
        <v>16</v>
      </c>
      <c r="F29" s="13">
        <v>28</v>
      </c>
      <c r="G29" s="13">
        <v>0</v>
      </c>
      <c r="H29" s="13">
        <v>90</v>
      </c>
    </row>
    <row r="30" spans="1:8" ht="18" customHeight="1" x14ac:dyDescent="0.2">
      <c r="A30" s="6">
        <v>27</v>
      </c>
      <c r="B30" s="8" t="s">
        <v>91</v>
      </c>
      <c r="C30" s="13">
        <v>229</v>
      </c>
      <c r="D30" s="13">
        <v>66</v>
      </c>
      <c r="E30" s="13">
        <v>106</v>
      </c>
      <c r="F30" s="13">
        <v>234</v>
      </c>
      <c r="G30" s="13">
        <v>0</v>
      </c>
      <c r="H30" s="13">
        <v>635</v>
      </c>
    </row>
    <row r="31" spans="1:8" ht="18" customHeight="1" x14ac:dyDescent="0.2">
      <c r="A31" s="6">
        <v>28</v>
      </c>
      <c r="B31" s="8" t="s">
        <v>92</v>
      </c>
      <c r="C31" s="13">
        <v>0</v>
      </c>
      <c r="D31" s="13">
        <v>9</v>
      </c>
      <c r="E31" s="13">
        <v>95</v>
      </c>
      <c r="F31" s="13">
        <v>168</v>
      </c>
      <c r="G31" s="13">
        <v>1</v>
      </c>
      <c r="H31" s="13">
        <v>273</v>
      </c>
    </row>
    <row r="32" spans="1:8" ht="18" customHeight="1" x14ac:dyDescent="0.2">
      <c r="A32" s="6">
        <v>29</v>
      </c>
      <c r="B32" s="8" t="s">
        <v>93</v>
      </c>
      <c r="C32" s="13">
        <v>468</v>
      </c>
      <c r="D32" s="13">
        <v>31</v>
      </c>
      <c r="E32" s="13">
        <v>132</v>
      </c>
      <c r="F32" s="13">
        <v>187</v>
      </c>
      <c r="G32" s="13">
        <v>1</v>
      </c>
      <c r="H32" s="13">
        <v>819</v>
      </c>
    </row>
    <row r="33" spans="1:8" ht="18" customHeight="1" x14ac:dyDescent="0.2">
      <c r="A33" s="6">
        <v>30</v>
      </c>
      <c r="B33" s="8" t="s">
        <v>94</v>
      </c>
      <c r="C33" s="13">
        <v>0</v>
      </c>
      <c r="D33" s="13">
        <v>44</v>
      </c>
      <c r="E33" s="13">
        <v>68</v>
      </c>
      <c r="F33" s="13">
        <v>84</v>
      </c>
      <c r="G33" s="13">
        <v>2</v>
      </c>
      <c r="H33" s="13">
        <v>198</v>
      </c>
    </row>
    <row r="34" spans="1:8" ht="18" customHeight="1" x14ac:dyDescent="0.2">
      <c r="A34" s="6">
        <v>31</v>
      </c>
      <c r="B34" s="8" t="s">
        <v>95</v>
      </c>
      <c r="C34" s="13">
        <v>0</v>
      </c>
      <c r="D34" s="13">
        <v>2</v>
      </c>
      <c r="E34" s="13">
        <v>32</v>
      </c>
      <c r="F34" s="13">
        <v>39</v>
      </c>
      <c r="G34" s="13">
        <v>0</v>
      </c>
      <c r="H34" s="13">
        <v>73</v>
      </c>
    </row>
    <row r="35" spans="1:8" ht="18" customHeight="1" x14ac:dyDescent="0.2">
      <c r="A35" s="6">
        <v>32</v>
      </c>
      <c r="B35" s="8" t="s">
        <v>96</v>
      </c>
      <c r="C35" s="13">
        <v>435</v>
      </c>
      <c r="D35" s="13">
        <v>33</v>
      </c>
      <c r="E35" s="13">
        <v>61</v>
      </c>
      <c r="F35" s="13">
        <v>177</v>
      </c>
      <c r="G35" s="13">
        <v>1</v>
      </c>
      <c r="H35" s="13">
        <v>707</v>
      </c>
    </row>
    <row r="36" spans="1:8" ht="18" customHeight="1" x14ac:dyDescent="0.2">
      <c r="A36" s="6">
        <v>33</v>
      </c>
      <c r="B36" s="8" t="s">
        <v>97</v>
      </c>
      <c r="C36" s="13">
        <v>0</v>
      </c>
      <c r="D36" s="13">
        <v>64</v>
      </c>
      <c r="E36" s="13">
        <v>94</v>
      </c>
      <c r="F36" s="13">
        <v>85</v>
      </c>
      <c r="G36" s="13">
        <v>0</v>
      </c>
      <c r="H36" s="13">
        <v>243</v>
      </c>
    </row>
    <row r="37" spans="1:8" s="18" customFormat="1" ht="20.25" x14ac:dyDescent="0.4">
      <c r="A37" s="27" t="s">
        <v>62</v>
      </c>
      <c r="B37" s="28"/>
      <c r="C37" s="17">
        <f>SUM(C4:C36)</f>
        <v>2228</v>
      </c>
      <c r="D37" s="17">
        <f t="shared" ref="D37:H37" si="0">SUM(D4:D36)</f>
        <v>1397</v>
      </c>
      <c r="E37" s="17">
        <f t="shared" si="0"/>
        <v>2279</v>
      </c>
      <c r="F37" s="17">
        <f t="shared" si="0"/>
        <v>3538</v>
      </c>
      <c r="G37" s="17">
        <f t="shared" si="0"/>
        <v>67</v>
      </c>
      <c r="H37" s="17">
        <f t="shared" si="0"/>
        <v>9509</v>
      </c>
    </row>
    <row r="38" spans="1:8" s="3" customFormat="1" ht="18.75" customHeight="1" x14ac:dyDescent="0.2">
      <c r="A38" s="20"/>
      <c r="B38" s="19" t="s">
        <v>63</v>
      </c>
      <c r="C38" s="21"/>
      <c r="D38" s="22"/>
      <c r="E38" s="21"/>
      <c r="F38" s="21"/>
      <c r="G38" s="21"/>
      <c r="H38" s="21"/>
    </row>
    <row r="39" spans="1:8" s="3" customFormat="1" x14ac:dyDescent="0.2">
      <c r="A39" s="4"/>
      <c r="B39" s="2"/>
      <c r="D39" s="2"/>
    </row>
    <row r="40" spans="1:8" s="3" customFormat="1" x14ac:dyDescent="0.2">
      <c r="A40" s="4"/>
      <c r="B40" s="2"/>
      <c r="D40" s="2"/>
    </row>
    <row r="41" spans="1:8" s="3" customFormat="1" x14ac:dyDescent="0.2">
      <c r="A41" s="4"/>
      <c r="B41" s="2"/>
      <c r="D41" s="2"/>
    </row>
    <row r="42" spans="1:8" s="3" customFormat="1" x14ac:dyDescent="0.2">
      <c r="A42" s="4"/>
      <c r="B42" s="2"/>
      <c r="D42" s="2"/>
    </row>
    <row r="43" spans="1:8" s="3" customFormat="1" x14ac:dyDescent="0.2">
      <c r="A43" s="4"/>
      <c r="B43" s="2"/>
      <c r="D43" s="2"/>
    </row>
    <row r="44" spans="1:8" s="3" customFormat="1" x14ac:dyDescent="0.2">
      <c r="A44" s="4"/>
      <c r="B44" s="2"/>
      <c r="D44" s="2"/>
    </row>
    <row r="45" spans="1:8" s="3" customFormat="1" x14ac:dyDescent="0.2">
      <c r="A45" s="4"/>
      <c r="B45" s="2"/>
      <c r="D45" s="2"/>
    </row>
    <row r="46" spans="1:8" s="3" customFormat="1" x14ac:dyDescent="0.2">
      <c r="A46" s="2"/>
      <c r="B46" s="2"/>
    </row>
    <row r="47" spans="1:8" s="3" customFormat="1" x14ac:dyDescent="0.2">
      <c r="D47" s="2"/>
    </row>
    <row r="48" spans="1:8" s="3" customFormat="1" x14ac:dyDescent="0.2">
      <c r="D48" s="2"/>
    </row>
    <row r="49" spans="4:4" s="3" customFormat="1" x14ac:dyDescent="0.2">
      <c r="D49" s="2"/>
    </row>
    <row r="50" spans="4:4" s="3" customFormat="1" x14ac:dyDescent="0.2">
      <c r="D50" s="2"/>
    </row>
    <row r="51" spans="4:4" s="3" customFormat="1" x14ac:dyDescent="0.2">
      <c r="D51" s="2"/>
    </row>
    <row r="52" spans="4:4" s="3" customFormat="1" x14ac:dyDescent="0.2">
      <c r="D52" s="2"/>
    </row>
    <row r="53" spans="4:4" s="3" customFormat="1" x14ac:dyDescent="0.2">
      <c r="D53" s="2"/>
    </row>
    <row r="54" spans="4:4" s="3" customFormat="1" x14ac:dyDescent="0.2">
      <c r="D54" s="2"/>
    </row>
    <row r="55" spans="4:4" s="3" customFormat="1" x14ac:dyDescent="0.2">
      <c r="D55" s="2"/>
    </row>
    <row r="56" spans="4:4" s="3" customFormat="1" x14ac:dyDescent="0.2">
      <c r="D56" s="2"/>
    </row>
    <row r="57" spans="4:4" s="3" customFormat="1" x14ac:dyDescent="0.2">
      <c r="D57" s="2"/>
    </row>
    <row r="58" spans="4:4" s="3" customFormat="1" x14ac:dyDescent="0.2">
      <c r="D58" s="2"/>
    </row>
    <row r="59" spans="4:4" s="3" customFormat="1" x14ac:dyDescent="0.2">
      <c r="D59" s="2"/>
    </row>
    <row r="60" spans="4:4" s="3" customFormat="1" x14ac:dyDescent="0.2">
      <c r="D60" s="2"/>
    </row>
    <row r="61" spans="4:4" s="3" customFormat="1" x14ac:dyDescent="0.2">
      <c r="D61" s="2"/>
    </row>
    <row r="62" spans="4:4" s="3" customFormat="1" x14ac:dyDescent="0.2">
      <c r="D62" s="2"/>
    </row>
    <row r="63" spans="4:4" s="3" customFormat="1" x14ac:dyDescent="0.2">
      <c r="D63" s="2"/>
    </row>
    <row r="64" spans="4:4" s="3" customFormat="1" x14ac:dyDescent="0.2">
      <c r="D64" s="2"/>
    </row>
    <row r="65" spans="4:4" s="3" customFormat="1" x14ac:dyDescent="0.2">
      <c r="D65" s="2"/>
    </row>
    <row r="66" spans="4:4" s="3" customFormat="1" x14ac:dyDescent="0.2">
      <c r="D66" s="2"/>
    </row>
    <row r="67" spans="4:4" s="3" customFormat="1" x14ac:dyDescent="0.2">
      <c r="D67" s="2"/>
    </row>
    <row r="68" spans="4:4" s="3" customFormat="1" x14ac:dyDescent="0.2">
      <c r="D68" s="2"/>
    </row>
    <row r="69" spans="4:4" s="3" customFormat="1" x14ac:dyDescent="0.2">
      <c r="D69" s="2"/>
    </row>
    <row r="70" spans="4:4" s="3" customFormat="1" x14ac:dyDescent="0.2">
      <c r="D70" s="2"/>
    </row>
    <row r="71" spans="4:4" s="3" customFormat="1" x14ac:dyDescent="0.2">
      <c r="D71" s="2"/>
    </row>
    <row r="72" spans="4:4" s="3" customFormat="1" x14ac:dyDescent="0.2">
      <c r="D72" s="2"/>
    </row>
    <row r="73" spans="4:4" s="3" customFormat="1" x14ac:dyDescent="0.2">
      <c r="D73" s="2"/>
    </row>
    <row r="74" spans="4:4" s="3" customFormat="1" x14ac:dyDescent="0.2">
      <c r="D74" s="2"/>
    </row>
    <row r="75" spans="4:4" s="3" customFormat="1" x14ac:dyDescent="0.2">
      <c r="D75" s="2"/>
    </row>
    <row r="76" spans="4:4" s="3" customFormat="1" x14ac:dyDescent="0.2">
      <c r="D76" s="2"/>
    </row>
    <row r="77" spans="4:4" s="3" customFormat="1" x14ac:dyDescent="0.2">
      <c r="D77" s="2"/>
    </row>
    <row r="78" spans="4:4" s="3" customFormat="1" x14ac:dyDescent="0.2">
      <c r="D78" s="2"/>
    </row>
    <row r="79" spans="4:4" s="3" customFormat="1" x14ac:dyDescent="0.2">
      <c r="D79" s="2"/>
    </row>
    <row r="80" spans="4:4" s="3" customFormat="1" x14ac:dyDescent="0.2">
      <c r="D80" s="2"/>
    </row>
    <row r="81" spans="4:4" s="3" customFormat="1" x14ac:dyDescent="0.2">
      <c r="D81" s="2"/>
    </row>
    <row r="82" spans="4:4" s="3" customFormat="1" x14ac:dyDescent="0.2">
      <c r="D82" s="2"/>
    </row>
    <row r="83" spans="4:4" s="3" customFormat="1" x14ac:dyDescent="0.2">
      <c r="D83" s="2"/>
    </row>
    <row r="84" spans="4:4" s="3" customFormat="1" x14ac:dyDescent="0.2">
      <c r="D84" s="2"/>
    </row>
    <row r="85" spans="4:4" s="3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BankBr</vt:lpstr>
      <vt:lpstr>District</vt:lpstr>
      <vt:lpstr>BankBr!Print_Area</vt:lpstr>
      <vt:lpstr>District!Print_Area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2018-08-28T11:00:17Z</cp:lastPrinted>
  <dcterms:created xsi:type="dcterms:W3CDTF">2013-06-28T06:52:05Z</dcterms:created>
  <dcterms:modified xsi:type="dcterms:W3CDTF">2018-09-05T11:04:35Z</dcterms:modified>
</cp:coreProperties>
</file>